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33" i="3" l="1"/>
  <c r="AC41" i="3"/>
  <c r="AC40" i="3"/>
  <c r="AB36" i="3"/>
  <c r="AD36" i="3" s="1"/>
  <c r="AB37" i="3"/>
  <c r="AD37" i="3" s="1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5" i="3"/>
  <c r="AD35" i="3" s="1"/>
  <c r="AB38" i="3"/>
  <c r="AD38" i="3" s="1"/>
  <c r="AB39" i="3"/>
  <c r="AD39" i="3" s="1"/>
  <c r="AC39" i="3" l="1"/>
  <c r="AC38" i="3"/>
  <c r="AC37" i="3"/>
  <c r="AC36" i="3"/>
  <c r="AC35" i="3"/>
  <c r="AC32" i="3"/>
  <c r="AC31" i="3"/>
  <c r="AC30" i="3"/>
  <c r="AC29" i="3"/>
  <c r="AC28" i="3"/>
  <c r="AC27" i="3"/>
  <c r="AC26" i="3"/>
  <c r="AB23" i="3"/>
  <c r="AD23" i="3" s="1"/>
  <c r="AB20" i="3"/>
  <c r="AD20" i="3" s="1"/>
  <c r="AB21" i="3"/>
  <c r="AD21" i="3" s="1"/>
  <c r="AB22" i="3"/>
  <c r="AD22" i="3" s="1"/>
  <c r="AC23" i="3" l="1"/>
  <c r="AC22" i="3"/>
  <c r="AC21" i="3"/>
  <c r="AC20" i="3"/>
  <c r="AB24" i="3"/>
  <c r="AD24" i="3" s="1"/>
  <c r="AB25" i="3"/>
  <c r="AC25" i="3" s="1"/>
  <c r="AC24" i="3" l="1"/>
  <c r="AD25" i="3"/>
  <c r="AB19" i="3"/>
  <c r="AC19" i="3" s="1"/>
  <c r="AD19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<sst xmlns="http://schemas.openxmlformats.org/spreadsheetml/2006/main" count="143" uniqueCount="123">
  <si>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</si>
  <si>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</si>
  <si>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</si>
  <si>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</si>
  <si>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</si>
  <si>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</si>
  <si>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</si>
  <si>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</si>
  <si>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</si>
  <si>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</si>
  <si>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</si>
  <si>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</si>
  <si>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</si>
  <si>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</si>
  <si>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</si>
  <si>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</si>
  <si>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</si>
  <si>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</si>
  <si>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</si>
  <si>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</si>
  <si>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</si>
  <si>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</si>
  <si>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</si>
  <si>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</si>
  <si>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</si>
  <si>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</si>
  <si>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</si>
  <si>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</si>
  <si>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</si>
  <si>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</si>
  <si>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</si>
  <si>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</si>
  <si>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</si>
  <si>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</si>
  <si>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</si>
  <si>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</si>
  <si>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</si>
  <si>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</si>
  <si>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</si>
  <si>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</si>
  <si>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</si>
  <si>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</si>
  <si>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</si>
  <si>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</si>
  <si>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</si>
  <si>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</si>
  <si>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</si>
  <si>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</si>
  <si>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</si>
  <si>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</si>
  <si>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</si>
  <si>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</si>
  <si>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</si>
  <si>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</si>
  <si>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</si>
  <si>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</si>
  <si>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</si>
  <si>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</si>
  <si>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</si>
  <si>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</si>
  <si>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</si>
  <si>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</si>
  <si>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</si>
  <si>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</si>
  <si>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</si>
  <si>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</si>
  <si>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</si>
  <si>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</si>
  <si>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</si>
  <si>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</si>
  <si>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</si>
  <si>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</si>
  <si>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</si>
  <si>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</si>
  <si>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</si>
  <si>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С учетом транспортных затрат</t>
  </si>
  <si>
    <t>Крюков В.Ю.</t>
  </si>
  <si>
    <t>шт</t>
  </si>
  <si>
    <t>Начальник участка ЦНС</t>
  </si>
  <si>
    <t xml:space="preserve"> Комплект системы видеонаблюдения </t>
  </si>
  <si>
    <t>г. Самара, ул. Александра Матросова, 153Г</t>
  </si>
  <si>
    <t>Видеосервер Линия NVR 64-2U Linux</t>
  </si>
  <si>
    <t>8 ТБ Жесткий диск</t>
  </si>
  <si>
    <t>27" Монитор MSI Pro MP271</t>
  </si>
  <si>
    <t>POE-коммуникатор SVB-6016PC v2.0</t>
  </si>
  <si>
    <t>POE-коммуникатор SVB-6024PC-Е</t>
  </si>
  <si>
    <t>Видеокамера купольная Trassir TR-D2S5 v2 2.8</t>
  </si>
  <si>
    <t>Видеокамера цилиндрическая Trassir TR-D2В5 v2 2.8</t>
  </si>
  <si>
    <t>Монтажная коробка МК-1</t>
  </si>
  <si>
    <t>Монтажный комплект для установки камеры видеонаблюдения</t>
  </si>
  <si>
    <t>Кабель HDMI- HDMI 10м</t>
  </si>
  <si>
    <t>Кабель UTP cat.5e 24 AWG</t>
  </si>
  <si>
    <t>м</t>
  </si>
  <si>
    <t>Кабель-канал 40х60</t>
  </si>
  <si>
    <t>Кабель-канал 40х25</t>
  </si>
  <si>
    <t>Шкаф настенный 19" 6U 520х400мм, стеклянная дверь, черный</t>
  </si>
  <si>
    <t>Наименование оборудования:</t>
  </si>
  <si>
    <t>Наименование работ:</t>
  </si>
  <si>
    <t>Монтаж камеры видеонаблюдения</t>
  </si>
  <si>
    <t>Монтаж кабель-канала</t>
  </si>
  <si>
    <t>Монтаж шкафа настенного</t>
  </si>
  <si>
    <t>Прокладка кабеля UTP</t>
  </si>
  <si>
    <t>Пуско-наладочные работы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</si>
  <si>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</si>
  <si>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</si>
  <si>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</si>
  <si>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</si>
  <si>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</si>
  <si>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</si>
  <si>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</si>
  <si>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</si>
  <si>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</si>
  <si>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</si>
  <si>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</si>
  <si>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</si>
  <si>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</si>
  <si>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</si>
  <si>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</t>
  </si>
  <si>
    <t>2.1</t>
  </si>
  <si>
    <t>2.2</t>
  </si>
  <si>
    <t>2.3</t>
  </si>
  <si>
    <t>2.4</t>
  </si>
  <si>
    <t>2.5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</si>
</sst>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9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5" fontId="8" fillId="0" borderId="11" xfId="0" applyNumberFormat="1" applyFont="1" applyFill="1" applyBorder="1" applyAlignment="1">
      <alignment horizontal="center" vertical="center" wrapText="1"/>
    </xf>
    <xf numFmtId="3" fontId="8" fillId="0" borderId="11" xfId="0" applyNumberFormat="1" applyFont="1" applyFill="1" applyBorder="1" applyAlignment="1">
      <alignment horizontal="center" vertical="center" wrapText="1"/>
    </xf>
    <xf numFmtId="166" fontId="6" fillId="2" borderId="14" xfId="32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left" vertical="center" wrapText="1"/>
    </xf>
    <xf numFmtId="4" fontId="6" fillId="2" borderId="11" xfId="0" applyNumberFormat="1" applyFont="1" applyFill="1" applyBorder="1" applyAlignment="1">
      <alignment horizontal="center" vertical="center" wrapText="1"/>
    </xf>
    <xf numFmtId="4" fontId="8" fillId="0" borderId="11" xfId="0" applyNumberFormat="1" applyFont="1" applyFill="1" applyBorder="1" applyAlignment="1">
      <alignment horizontal="center" vertical="center" wrapText="1"/>
    </xf>
    <xf numFmtId="167" fontId="8" fillId="0" borderId="11" xfId="0" applyNumberFormat="1" applyFont="1" applyFill="1" applyBorder="1" applyAlignment="1">
      <alignment horizontal="center" vertical="center" wrapText="1"/>
    </xf>
    <xf numFmtId="166" fontId="8" fillId="2" borderId="14" xfId="32" applyNumberFormat="1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/>
    </xf>
    <xf numFmtId="0" fontId="10" fillId="2" borderId="1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vertical="center" wrapText="1"/>
    </xf>
    <xf numFmtId="0" fontId="8" fillId="2" borderId="12" xfId="0" applyFont="1" applyFill="1" applyBorder="1" applyAlignment="1">
      <alignment vertical="center" wrapText="1"/>
    </xf>
    <xf numFmtId="0" fontId="8" fillId="2" borderId="13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horizontal="center" vertical="center"/>
    </xf>
    <xf numFmtId="3" fontId="8" fillId="0" borderId="14" xfId="0" applyNumberFormat="1" applyFont="1" applyFill="1" applyBorder="1" applyAlignment="1">
      <alignment horizontal="center" vertical="center" wrapText="1"/>
    </xf>
    <xf numFmtId="4" fontId="8" fillId="0" borderId="14" xfId="0" applyNumberFormat="1" applyFont="1" applyFill="1" applyBorder="1" applyAlignment="1">
      <alignment horizontal="right" vertical="center" wrapText="1"/>
    </xf>
    <xf numFmtId="4" fontId="10" fillId="0" borderId="14" xfId="0" applyNumberFormat="1" applyFont="1" applyFill="1" applyBorder="1" applyAlignment="1">
      <alignment horizontal="right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8" fillId="2" borderId="14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/>
    </xf>
    <xf numFmtId="49" fontId="8" fillId="0" borderId="14" xfId="0" applyNumberFormat="1" applyFont="1" applyFill="1" applyBorder="1" applyAlignment="1">
      <alignment horizontal="center" vertic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40</xdr:row>
      <xdr:rowOff>0</xdr:rowOff>
    </xdr:from>
    <xdr:to>
      <xdr:col>28</xdr:col>
      <xdr:colOff>1260295</xdr:colOff>
      <xdr:row>40</xdr:row>
      <xdr:rowOff>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0</xdr:rowOff>
    </xdr:from>
    <xdr:to>
      <xdr:col>29</xdr:col>
      <xdr:colOff>2995</xdr:colOff>
      <xdr:row>40</xdr:row>
      <xdr:rowOff>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0</xdr:rowOff>
    </xdr:from>
    <xdr:to>
      <xdr:col>29</xdr:col>
      <xdr:colOff>2995</xdr:colOff>
      <xdr:row>40</xdr:row>
      <xdr:rowOff>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1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44" sqref="C44"/>
    </sheetView>
  </sheetViews>
  <sheetFormatPr defaultColWidth="8.85546875" defaultRowHeight="12.75" x14ac:dyDescent="0.2"/>
  <cols>
    <col min="1" max="1" width="6.28515625" style="1" bestFit="1" customWidth="1"/>
    <col min="2" max="2" width="10" style="1" customWidth="1"/>
    <col min="3" max="3" width="44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71</v>
      </c>
    </row>
    <row r="4" spans="1:30" ht="16.5" customHeight="1" x14ac:dyDescent="0.25"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7"/>
      <c r="Z4" s="77"/>
      <c r="AA4" s="77"/>
      <c r="AB4" s="77"/>
      <c r="AC4" s="77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80" t="s">
        <v>72</v>
      </c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2"/>
    </row>
    <row r="7" spans="1:30" s="6" customFormat="1" ht="19.5" customHeight="1" x14ac:dyDescent="0.2">
      <c r="C7" s="7" t="s">
        <v>34</v>
      </c>
      <c r="D7" s="71"/>
      <c r="E7" s="72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3"/>
    </row>
    <row r="8" spans="1:30" s="6" customFormat="1" ht="19.5" customHeight="1" x14ac:dyDescent="0.2">
      <c r="C8" s="7" t="s">
        <v>25</v>
      </c>
      <c r="D8" s="71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3"/>
    </row>
    <row r="9" spans="1:30" s="6" customFormat="1" ht="19.5" customHeight="1" x14ac:dyDescent="0.2">
      <c r="C9" s="7" t="s">
        <v>24</v>
      </c>
      <c r="D9" s="71"/>
      <c r="E9" s="72"/>
      <c r="F9" s="72"/>
      <c r="G9" s="72"/>
      <c r="H9" s="72"/>
      <c r="I9" s="72"/>
      <c r="J9" s="72"/>
      <c r="K9" s="72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3"/>
    </row>
    <row r="10" spans="1:30" s="6" customFormat="1" ht="19.5" customHeight="1" x14ac:dyDescent="0.2">
      <c r="C10" s="7" t="s">
        <v>9</v>
      </c>
      <c r="D10" s="71" t="s">
        <v>79</v>
      </c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3"/>
    </row>
    <row r="11" spans="1:30" s="6" customFormat="1" ht="27" customHeight="1" x14ac:dyDescent="0.2">
      <c r="C11" s="7" t="s">
        <v>10</v>
      </c>
      <c r="D11" s="71" t="s">
        <v>80</v>
      </c>
      <c r="E11" s="72"/>
      <c r="F11" s="72"/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3"/>
    </row>
    <row r="12" spans="1:30" s="6" customFormat="1" ht="45.75" customHeight="1" x14ac:dyDescent="0.2">
      <c r="C12" s="7" t="s">
        <v>23</v>
      </c>
      <c r="D12" s="71" t="s">
        <v>75</v>
      </c>
      <c r="E12" s="72"/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/>
      <c r="V12" s="72"/>
      <c r="W12" s="72"/>
      <c r="X12" s="72"/>
      <c r="Y12" s="72"/>
      <c r="Z12" s="72"/>
      <c r="AA12" s="72"/>
      <c r="AB12" s="72"/>
      <c r="AC12" s="73"/>
    </row>
    <row r="13" spans="1:30" ht="16.5" customHeight="1" x14ac:dyDescent="0.2"/>
    <row r="14" spans="1:30" ht="25.5" customHeight="1" x14ac:dyDescent="0.2">
      <c r="A14" s="61" t="s">
        <v>6</v>
      </c>
      <c r="B14" s="58" t="s">
        <v>29</v>
      </c>
      <c r="C14" s="61" t="s">
        <v>1</v>
      </c>
      <c r="D14" s="58" t="s">
        <v>4</v>
      </c>
      <c r="E14" s="58" t="s">
        <v>61</v>
      </c>
      <c r="F14" s="61" t="s">
        <v>62</v>
      </c>
      <c r="G14" s="61"/>
      <c r="H14" s="61"/>
      <c r="I14" s="61"/>
      <c r="J14" s="58" t="s">
        <v>63</v>
      </c>
      <c r="K14" s="58" t="s">
        <v>66</v>
      </c>
      <c r="L14" s="69" t="s">
        <v>64</v>
      </c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66" t="s">
        <v>67</v>
      </c>
      <c r="AB14" s="58" t="s">
        <v>36</v>
      </c>
      <c r="AC14" s="58" t="s">
        <v>35</v>
      </c>
      <c r="AD14" s="74" t="s">
        <v>58</v>
      </c>
    </row>
    <row r="15" spans="1:30" ht="28.5" customHeight="1" x14ac:dyDescent="0.2">
      <c r="A15" s="61"/>
      <c r="B15" s="59"/>
      <c r="C15" s="61"/>
      <c r="D15" s="59"/>
      <c r="E15" s="59"/>
      <c r="F15" s="61" t="s">
        <v>22</v>
      </c>
      <c r="G15" s="61" t="s">
        <v>15</v>
      </c>
      <c r="H15" s="61" t="s">
        <v>16</v>
      </c>
      <c r="I15" s="61" t="s">
        <v>30</v>
      </c>
      <c r="J15" s="59"/>
      <c r="K15" s="59"/>
      <c r="L15" s="69" t="s">
        <v>59</v>
      </c>
      <c r="M15" s="70"/>
      <c r="N15" s="70"/>
      <c r="O15" s="70"/>
      <c r="P15" s="70"/>
      <c r="Q15" s="69" t="s">
        <v>65</v>
      </c>
      <c r="R15" s="70"/>
      <c r="S15" s="70"/>
      <c r="T15" s="70"/>
      <c r="U15" s="70"/>
      <c r="V15" s="61" t="s">
        <v>60</v>
      </c>
      <c r="W15" s="61"/>
      <c r="X15" s="61"/>
      <c r="Y15" s="61"/>
      <c r="Z15" s="61"/>
      <c r="AA15" s="67"/>
      <c r="AB15" s="59"/>
      <c r="AC15" s="59"/>
      <c r="AD15" s="75"/>
    </row>
    <row r="16" spans="1:30" ht="52.5" customHeight="1" x14ac:dyDescent="0.2">
      <c r="A16" s="61"/>
      <c r="B16" s="60"/>
      <c r="C16" s="61"/>
      <c r="D16" s="60"/>
      <c r="E16" s="60"/>
      <c r="F16" s="61"/>
      <c r="G16" s="61"/>
      <c r="H16" s="61"/>
      <c r="I16" s="61"/>
      <c r="J16" s="60"/>
      <c r="K16" s="60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8"/>
      <c r="AB16" s="60"/>
      <c r="AC16" s="60"/>
      <c r="AD16" s="76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56" customFormat="1" ht="15.75" customHeight="1" x14ac:dyDescent="0.2">
      <c r="A18" s="88">
        <v>1</v>
      </c>
      <c r="B18" s="54"/>
      <c r="C18" s="57" t="s">
        <v>96</v>
      </c>
      <c r="D18" s="54"/>
      <c r="E18" s="54"/>
      <c r="F18" s="54"/>
      <c r="G18" s="54"/>
      <c r="H18" s="54"/>
      <c r="I18" s="54"/>
      <c r="J18" s="54"/>
      <c r="K18" s="54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5"/>
      <c r="AB18" s="55"/>
      <c r="AC18" s="55"/>
      <c r="AD18" s="54"/>
    </row>
    <row r="19" spans="1:30" x14ac:dyDescent="0.2">
      <c r="A19" s="89" t="s">
        <v>103</v>
      </c>
      <c r="B19" s="14"/>
      <c r="C19" s="15" t="s">
        <v>81</v>
      </c>
      <c r="D19" s="44" t="s">
        <v>77</v>
      </c>
      <c r="E19" s="45">
        <v>1</v>
      </c>
      <c r="F19" s="41"/>
      <c r="G19" s="16"/>
      <c r="H19" s="17"/>
      <c r="I19" s="17"/>
      <c r="J19" s="20">
        <v>1</v>
      </c>
      <c r="K19" s="16"/>
      <c r="L19" s="46">
        <v>325000</v>
      </c>
      <c r="M19" s="46">
        <v>276000</v>
      </c>
      <c r="N19" s="46">
        <v>294500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v>3</v>
      </c>
      <c r="AB19" s="21">
        <f>CEILING(SUM(K19:Z19)/COUNTIF(K19:Z19,"&gt;0"),0.01)</f>
        <v>298500</v>
      </c>
      <c r="AC19" s="21">
        <f>AB19*E19</f>
        <v>298500</v>
      </c>
      <c r="AD19" s="40">
        <f>STDEV(K19:Z19)/AB19*100</f>
        <v>8.2893420647628968</v>
      </c>
    </row>
    <row r="20" spans="1:30" x14ac:dyDescent="0.2">
      <c r="A20" s="89" t="s">
        <v>104</v>
      </c>
      <c r="B20" s="47"/>
      <c r="C20" s="48" t="s">
        <v>82</v>
      </c>
      <c r="D20" s="44" t="s">
        <v>77</v>
      </c>
      <c r="E20" s="45">
        <v>2</v>
      </c>
      <c r="F20" s="49"/>
      <c r="G20" s="50"/>
      <c r="H20" s="51"/>
      <c r="I20" s="51"/>
      <c r="J20" s="20">
        <v>1</v>
      </c>
      <c r="K20" s="50"/>
      <c r="L20" s="46">
        <v>27000</v>
      </c>
      <c r="M20" s="46">
        <v>22249</v>
      </c>
      <c r="N20" s="46">
        <v>23800</v>
      </c>
      <c r="O20" s="46"/>
      <c r="P20" s="52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19">
        <v>3</v>
      </c>
      <c r="AB20" s="21">
        <f t="shared" ref="AB20:AB23" si="0">CEILING(SUM(K20:Z20)/COUNTIF(K20:Z20,"&gt;0"),0.01)</f>
        <v>24349.670000000002</v>
      </c>
      <c r="AC20" s="21">
        <f t="shared" ref="AC20:AC23" si="1">AB20*E20</f>
        <v>48699.340000000004</v>
      </c>
      <c r="AD20" s="40">
        <f t="shared" ref="AD20:AD23" si="2">STDEV(K20:Z20)/AB20*100</f>
        <v>9.9497274766742567</v>
      </c>
    </row>
    <row r="21" spans="1:30" x14ac:dyDescent="0.2">
      <c r="A21" s="89" t="s">
        <v>105</v>
      </c>
      <c r="B21" s="47"/>
      <c r="C21" s="48" t="s">
        <v>83</v>
      </c>
      <c r="D21" s="44" t="s">
        <v>77</v>
      </c>
      <c r="E21" s="45">
        <v>2</v>
      </c>
      <c r="F21" s="49"/>
      <c r="G21" s="50"/>
      <c r="H21" s="51"/>
      <c r="I21" s="51"/>
      <c r="J21" s="20">
        <v>1</v>
      </c>
      <c r="K21" s="50"/>
      <c r="L21" s="46">
        <v>15000</v>
      </c>
      <c r="M21" s="46">
        <v>13778</v>
      </c>
      <c r="N21" s="46">
        <v>15400</v>
      </c>
      <c r="O21" s="46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19">
        <v>3</v>
      </c>
      <c r="AB21" s="21">
        <f t="shared" si="0"/>
        <v>14726</v>
      </c>
      <c r="AC21" s="21">
        <f t="shared" si="1"/>
        <v>29452</v>
      </c>
      <c r="AD21" s="40">
        <f t="shared" si="2"/>
        <v>5.7381622650146982</v>
      </c>
    </row>
    <row r="22" spans="1:30" x14ac:dyDescent="0.2">
      <c r="A22" s="89" t="s">
        <v>106</v>
      </c>
      <c r="B22" s="47"/>
      <c r="C22" s="48" t="s">
        <v>84</v>
      </c>
      <c r="D22" s="44" t="s">
        <v>77</v>
      </c>
      <c r="E22" s="45">
        <v>1</v>
      </c>
      <c r="F22" s="49"/>
      <c r="G22" s="50"/>
      <c r="H22" s="51"/>
      <c r="I22" s="51"/>
      <c r="J22" s="20">
        <v>1</v>
      </c>
      <c r="K22" s="50"/>
      <c r="L22" s="46">
        <v>23720</v>
      </c>
      <c r="M22" s="46">
        <v>16680</v>
      </c>
      <c r="N22" s="46">
        <v>18200</v>
      </c>
      <c r="O22" s="46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19">
        <v>3</v>
      </c>
      <c r="AB22" s="21">
        <f t="shared" si="0"/>
        <v>19533.34</v>
      </c>
      <c r="AC22" s="21">
        <f t="shared" si="1"/>
        <v>19533.34</v>
      </c>
      <c r="AD22" s="40">
        <f t="shared" si="2"/>
        <v>18.96529602128096</v>
      </c>
    </row>
    <row r="23" spans="1:30" x14ac:dyDescent="0.2">
      <c r="A23" s="89" t="s">
        <v>107</v>
      </c>
      <c r="B23" s="47"/>
      <c r="C23" s="48" t="s">
        <v>85</v>
      </c>
      <c r="D23" s="44" t="s">
        <v>77</v>
      </c>
      <c r="E23" s="45">
        <v>1</v>
      </c>
      <c r="F23" s="49"/>
      <c r="G23" s="50"/>
      <c r="H23" s="51"/>
      <c r="I23" s="51"/>
      <c r="J23" s="20">
        <v>1</v>
      </c>
      <c r="K23" s="50"/>
      <c r="L23" s="46">
        <v>27860</v>
      </c>
      <c r="M23" s="46">
        <v>23080</v>
      </c>
      <c r="N23" s="46">
        <v>25100</v>
      </c>
      <c r="O23" s="46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19">
        <v>3</v>
      </c>
      <c r="AB23" s="21">
        <f t="shared" si="0"/>
        <v>25346.670000000002</v>
      </c>
      <c r="AC23" s="21">
        <f t="shared" si="1"/>
        <v>25346.670000000002</v>
      </c>
      <c r="AD23" s="40">
        <f t="shared" si="2"/>
        <v>9.4668362010141269</v>
      </c>
    </row>
    <row r="24" spans="1:30" x14ac:dyDescent="0.2">
      <c r="A24" s="89" t="s">
        <v>108</v>
      </c>
      <c r="B24" s="14"/>
      <c r="C24" s="15" t="s">
        <v>86</v>
      </c>
      <c r="D24" s="44" t="s">
        <v>77</v>
      </c>
      <c r="E24" s="45">
        <v>31</v>
      </c>
      <c r="F24" s="41"/>
      <c r="G24" s="16"/>
      <c r="H24" s="17"/>
      <c r="I24" s="17"/>
      <c r="J24" s="20">
        <v>1</v>
      </c>
      <c r="K24" s="16"/>
      <c r="L24" s="46">
        <v>7750</v>
      </c>
      <c r="M24" s="46">
        <v>6990</v>
      </c>
      <c r="N24" s="46">
        <v>7890</v>
      </c>
      <c r="O24" s="42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v>3</v>
      </c>
      <c r="AB24" s="21">
        <f>CEILING(SUM(K24:Z24)/COUNTIF(K24:Z24,"&gt;0"),0.01)</f>
        <v>7543.34</v>
      </c>
      <c r="AC24" s="21">
        <f>AB24*E24</f>
        <v>233843.54</v>
      </c>
      <c r="AD24" s="40">
        <f>STDEV(K24:Z24)/AB24*100</f>
        <v>6.4200528761933047</v>
      </c>
    </row>
    <row r="25" spans="1:30" x14ac:dyDescent="0.2">
      <c r="A25" s="89" t="s">
        <v>109</v>
      </c>
      <c r="B25" s="14"/>
      <c r="C25" s="15" t="s">
        <v>87</v>
      </c>
      <c r="D25" s="44" t="s">
        <v>77</v>
      </c>
      <c r="E25" s="45">
        <v>6</v>
      </c>
      <c r="F25" s="41"/>
      <c r="G25" s="16"/>
      <c r="H25" s="17"/>
      <c r="I25" s="17"/>
      <c r="J25" s="20">
        <v>1</v>
      </c>
      <c r="K25" s="16"/>
      <c r="L25" s="46">
        <v>8320</v>
      </c>
      <c r="M25" s="46">
        <v>6990</v>
      </c>
      <c r="N25" s="46">
        <v>7890</v>
      </c>
      <c r="O25" s="42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v>3</v>
      </c>
      <c r="AB25" s="21">
        <f>CEILING(SUM(K25:Z25)/COUNTIF(K25:Z25,"&gt;0"),0.01)</f>
        <v>7733.34</v>
      </c>
      <c r="AC25" s="21">
        <f>AB25*E25</f>
        <v>46400.04</v>
      </c>
      <c r="AD25" s="40">
        <f>STDEV(K25:Z25)/AB25*100</f>
        <v>8.7762821399643247</v>
      </c>
    </row>
    <row r="26" spans="1:30" x14ac:dyDescent="0.2">
      <c r="A26" s="89" t="s">
        <v>110</v>
      </c>
      <c r="B26" s="47"/>
      <c r="C26" s="48" t="s">
        <v>88</v>
      </c>
      <c r="D26" s="44" t="s">
        <v>77</v>
      </c>
      <c r="E26" s="45">
        <v>37</v>
      </c>
      <c r="F26" s="49"/>
      <c r="G26" s="50"/>
      <c r="H26" s="51"/>
      <c r="I26" s="51"/>
      <c r="J26" s="20">
        <v>1</v>
      </c>
      <c r="K26" s="50"/>
      <c r="L26" s="46">
        <v>530</v>
      </c>
      <c r="M26" s="46">
        <v>500</v>
      </c>
      <c r="N26" s="46">
        <v>590</v>
      </c>
      <c r="O26" s="46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19">
        <v>3</v>
      </c>
      <c r="AB26" s="21">
        <f t="shared" ref="AB26:AB39" si="3">CEILING(SUM(K26:Z26)/COUNTIF(K26:Z26,"&gt;0"),0.01)</f>
        <v>540</v>
      </c>
      <c r="AC26" s="21">
        <f t="shared" ref="AC26:AC39" si="4">AB26*E26</f>
        <v>19980</v>
      </c>
      <c r="AD26" s="40">
        <f t="shared" ref="AD26:AD39" si="5">STDEV(K26:Z26)/AB26*100</f>
        <v>8.4862512869552589</v>
      </c>
    </row>
    <row r="27" spans="1:30" ht="25.5" x14ac:dyDescent="0.2">
      <c r="A27" s="89" t="s">
        <v>111</v>
      </c>
      <c r="B27" s="47"/>
      <c r="C27" s="48" t="s">
        <v>89</v>
      </c>
      <c r="D27" s="44" t="s">
        <v>77</v>
      </c>
      <c r="E27" s="45">
        <v>37</v>
      </c>
      <c r="F27" s="49"/>
      <c r="G27" s="50"/>
      <c r="H27" s="51"/>
      <c r="I27" s="51"/>
      <c r="J27" s="20">
        <v>1</v>
      </c>
      <c r="K27" s="50"/>
      <c r="L27" s="46">
        <v>1000</v>
      </c>
      <c r="M27" s="46">
        <v>1350</v>
      </c>
      <c r="N27" s="46">
        <v>1500</v>
      </c>
      <c r="O27" s="46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19">
        <v>3</v>
      </c>
      <c r="AB27" s="21">
        <f t="shared" si="3"/>
        <v>1283.3399999999999</v>
      </c>
      <c r="AC27" s="21">
        <f t="shared" si="4"/>
        <v>47483.579999999994</v>
      </c>
      <c r="AD27" s="40">
        <f t="shared" si="5"/>
        <v>19.993148500969699</v>
      </c>
    </row>
    <row r="28" spans="1:30" x14ac:dyDescent="0.2">
      <c r="A28" s="89" t="s">
        <v>112</v>
      </c>
      <c r="B28" s="47"/>
      <c r="C28" s="48" t="s">
        <v>90</v>
      </c>
      <c r="D28" s="44" t="s">
        <v>77</v>
      </c>
      <c r="E28" s="45">
        <v>2</v>
      </c>
      <c r="F28" s="49"/>
      <c r="G28" s="50"/>
      <c r="H28" s="51"/>
      <c r="I28" s="51"/>
      <c r="J28" s="20">
        <v>1</v>
      </c>
      <c r="K28" s="50"/>
      <c r="L28" s="46">
        <v>3000</v>
      </c>
      <c r="M28" s="46">
        <v>2550</v>
      </c>
      <c r="N28" s="46">
        <v>3500</v>
      </c>
      <c r="O28" s="46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19">
        <v>3</v>
      </c>
      <c r="AB28" s="21">
        <f t="shared" si="3"/>
        <v>3016.67</v>
      </c>
      <c r="AC28" s="21">
        <f t="shared" si="4"/>
        <v>6033.34</v>
      </c>
      <c r="AD28" s="40">
        <f t="shared" si="5"/>
        <v>15.753106824614861</v>
      </c>
    </row>
    <row r="29" spans="1:30" x14ac:dyDescent="0.2">
      <c r="A29" s="89" t="s">
        <v>113</v>
      </c>
      <c r="B29" s="47"/>
      <c r="C29" s="48" t="s">
        <v>91</v>
      </c>
      <c r="D29" s="44" t="s">
        <v>92</v>
      </c>
      <c r="E29" s="45">
        <v>915</v>
      </c>
      <c r="F29" s="49"/>
      <c r="G29" s="50"/>
      <c r="H29" s="51"/>
      <c r="I29" s="51"/>
      <c r="J29" s="20">
        <v>1</v>
      </c>
      <c r="K29" s="50"/>
      <c r="L29" s="46">
        <v>71</v>
      </c>
      <c r="M29" s="46">
        <v>63.17</v>
      </c>
      <c r="N29" s="46">
        <v>75</v>
      </c>
      <c r="O29" s="46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19">
        <v>3</v>
      </c>
      <c r="AB29" s="21">
        <f t="shared" si="3"/>
        <v>69.73</v>
      </c>
      <c r="AC29" s="21">
        <f t="shared" si="4"/>
        <v>63802.950000000004</v>
      </c>
      <c r="AD29" s="40">
        <f t="shared" si="5"/>
        <v>8.6296344276951427</v>
      </c>
    </row>
    <row r="30" spans="1:30" x14ac:dyDescent="0.2">
      <c r="A30" s="89" t="s">
        <v>114</v>
      </c>
      <c r="B30" s="47"/>
      <c r="C30" s="48" t="s">
        <v>93</v>
      </c>
      <c r="D30" s="44" t="s">
        <v>92</v>
      </c>
      <c r="E30" s="45">
        <v>120</v>
      </c>
      <c r="F30" s="49"/>
      <c r="G30" s="50"/>
      <c r="H30" s="51"/>
      <c r="I30" s="51"/>
      <c r="J30" s="20">
        <v>1</v>
      </c>
      <c r="K30" s="50"/>
      <c r="L30" s="46">
        <v>244</v>
      </c>
      <c r="M30" s="46">
        <v>237</v>
      </c>
      <c r="N30" s="46">
        <v>250</v>
      </c>
      <c r="O30" s="46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19">
        <v>3</v>
      </c>
      <c r="AB30" s="21">
        <f t="shared" si="3"/>
        <v>243.67000000000002</v>
      </c>
      <c r="AC30" s="21">
        <f t="shared" si="4"/>
        <v>29240.400000000001</v>
      </c>
      <c r="AD30" s="40">
        <f t="shared" si="5"/>
        <v>2.6701715839650806</v>
      </c>
    </row>
    <row r="31" spans="1:30" x14ac:dyDescent="0.2">
      <c r="A31" s="89" t="s">
        <v>115</v>
      </c>
      <c r="B31" s="47"/>
      <c r="C31" s="48" t="s">
        <v>94</v>
      </c>
      <c r="D31" s="44" t="s">
        <v>92</v>
      </c>
      <c r="E31" s="45">
        <v>80</v>
      </c>
      <c r="F31" s="49"/>
      <c r="G31" s="50"/>
      <c r="H31" s="51"/>
      <c r="I31" s="51"/>
      <c r="J31" s="20">
        <v>1</v>
      </c>
      <c r="K31" s="50"/>
      <c r="L31" s="46">
        <v>137</v>
      </c>
      <c r="M31" s="46">
        <v>106</v>
      </c>
      <c r="N31" s="46">
        <v>130</v>
      </c>
      <c r="O31" s="46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19">
        <v>3</v>
      </c>
      <c r="AB31" s="21">
        <f t="shared" si="3"/>
        <v>124.34</v>
      </c>
      <c r="AC31" s="21">
        <f t="shared" si="4"/>
        <v>9947.2000000000007</v>
      </c>
      <c r="AD31" s="40">
        <f t="shared" si="5"/>
        <v>13.075704678845284</v>
      </c>
    </row>
    <row r="32" spans="1:30" ht="25.5" x14ac:dyDescent="0.2">
      <c r="A32" s="90" t="s">
        <v>116</v>
      </c>
      <c r="B32" s="47"/>
      <c r="C32" s="48" t="s">
        <v>95</v>
      </c>
      <c r="D32" s="44" t="s">
        <v>77</v>
      </c>
      <c r="E32" s="45">
        <v>1</v>
      </c>
      <c r="F32" s="49"/>
      <c r="G32" s="50"/>
      <c r="H32" s="51"/>
      <c r="I32" s="51"/>
      <c r="J32" s="20">
        <v>1</v>
      </c>
      <c r="K32" s="50"/>
      <c r="L32" s="46"/>
      <c r="M32" s="46">
        <v>8800.4500000000007</v>
      </c>
      <c r="N32" s="46">
        <v>9350</v>
      </c>
      <c r="O32" s="46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19">
        <v>2</v>
      </c>
      <c r="AB32" s="21">
        <f t="shared" si="3"/>
        <v>9075.23</v>
      </c>
      <c r="AC32" s="21">
        <f t="shared" si="4"/>
        <v>9075.23</v>
      </c>
      <c r="AD32" s="40">
        <f t="shared" si="5"/>
        <v>4.2818808074403263</v>
      </c>
    </row>
    <row r="33" spans="1:30" x14ac:dyDescent="0.2">
      <c r="A33" s="83"/>
      <c r="B33" s="47"/>
      <c r="C33" s="87"/>
      <c r="D33" s="44"/>
      <c r="E33" s="45"/>
      <c r="F33" s="49"/>
      <c r="G33" s="50"/>
      <c r="H33" s="51"/>
      <c r="I33" s="51"/>
      <c r="J33" s="44"/>
      <c r="K33" s="50"/>
      <c r="L33" s="46"/>
      <c r="M33" s="46"/>
      <c r="N33" s="46"/>
      <c r="O33" s="46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84"/>
      <c r="AB33" s="85"/>
      <c r="AC33" s="86">
        <f>SUM(AC19:AC32)</f>
        <v>887337.62999999989</v>
      </c>
      <c r="AD33" s="45"/>
    </row>
    <row r="34" spans="1:30" x14ac:dyDescent="0.2">
      <c r="A34" s="90" t="s">
        <v>117</v>
      </c>
      <c r="B34" s="47"/>
      <c r="C34" s="87" t="s">
        <v>97</v>
      </c>
      <c r="D34" s="44"/>
      <c r="E34" s="45"/>
      <c r="F34" s="49"/>
      <c r="G34" s="50"/>
      <c r="H34" s="51"/>
      <c r="I34" s="51"/>
      <c r="J34" s="20"/>
      <c r="K34" s="50"/>
      <c r="L34" s="46"/>
      <c r="M34" s="46"/>
      <c r="N34" s="46"/>
      <c r="O34" s="46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19"/>
      <c r="AB34" s="21"/>
      <c r="AC34" s="21"/>
      <c r="AD34" s="40"/>
    </row>
    <row r="35" spans="1:30" x14ac:dyDescent="0.2">
      <c r="A35" s="90" t="s">
        <v>118</v>
      </c>
      <c r="B35" s="47"/>
      <c r="C35" s="48" t="s">
        <v>98</v>
      </c>
      <c r="D35" s="44" t="s">
        <v>77</v>
      </c>
      <c r="E35" s="45">
        <v>37</v>
      </c>
      <c r="F35" s="49"/>
      <c r="G35" s="50"/>
      <c r="H35" s="51"/>
      <c r="I35" s="51"/>
      <c r="J35" s="20">
        <v>1</v>
      </c>
      <c r="K35" s="50"/>
      <c r="L35" s="46">
        <v>4200</v>
      </c>
      <c r="M35" s="46">
        <v>3200</v>
      </c>
      <c r="N35" s="46">
        <v>3500</v>
      </c>
      <c r="O35" s="46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19">
        <v>3</v>
      </c>
      <c r="AB35" s="21">
        <f t="shared" si="3"/>
        <v>3633.34</v>
      </c>
      <c r="AC35" s="21">
        <f t="shared" si="4"/>
        <v>134433.58000000002</v>
      </c>
      <c r="AD35" s="40">
        <f t="shared" si="5"/>
        <v>14.123647771600984</v>
      </c>
    </row>
    <row r="36" spans="1:30" x14ac:dyDescent="0.2">
      <c r="A36" s="90" t="s">
        <v>119</v>
      </c>
      <c r="B36" s="47"/>
      <c r="C36" s="48" t="s">
        <v>99</v>
      </c>
      <c r="D36" s="44" t="s">
        <v>92</v>
      </c>
      <c r="E36" s="45">
        <v>200</v>
      </c>
      <c r="F36" s="49"/>
      <c r="G36" s="50"/>
      <c r="H36" s="51"/>
      <c r="I36" s="51"/>
      <c r="J36" s="20">
        <v>1</v>
      </c>
      <c r="K36" s="50"/>
      <c r="L36" s="46">
        <v>43</v>
      </c>
      <c r="M36" s="46">
        <v>28</v>
      </c>
      <c r="N36" s="46">
        <v>35</v>
      </c>
      <c r="O36" s="46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19">
        <v>3</v>
      </c>
      <c r="AB36" s="21">
        <f t="shared" si="3"/>
        <v>35.340000000000003</v>
      </c>
      <c r="AC36" s="21">
        <f t="shared" si="4"/>
        <v>7068.0000000000009</v>
      </c>
      <c r="AD36" s="40">
        <f t="shared" si="5"/>
        <v>21.238125352193347</v>
      </c>
    </row>
    <row r="37" spans="1:30" x14ac:dyDescent="0.2">
      <c r="A37" s="90" t="s">
        <v>120</v>
      </c>
      <c r="B37" s="47"/>
      <c r="C37" s="48" t="s">
        <v>100</v>
      </c>
      <c r="D37" s="44" t="s">
        <v>77</v>
      </c>
      <c r="E37" s="45">
        <v>1</v>
      </c>
      <c r="F37" s="49"/>
      <c r="G37" s="50"/>
      <c r="H37" s="51"/>
      <c r="I37" s="51"/>
      <c r="J37" s="20">
        <v>1</v>
      </c>
      <c r="K37" s="50"/>
      <c r="L37" s="46">
        <v>1500</v>
      </c>
      <c r="M37" s="46">
        <v>699.5</v>
      </c>
      <c r="N37" s="46">
        <v>1000</v>
      </c>
      <c r="O37" s="46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19">
        <v>3</v>
      </c>
      <c r="AB37" s="21">
        <f t="shared" si="3"/>
        <v>1066.5</v>
      </c>
      <c r="AC37" s="21">
        <f t="shared" si="4"/>
        <v>1066.5</v>
      </c>
      <c r="AD37" s="40">
        <f t="shared" si="5"/>
        <v>37.915803472916551</v>
      </c>
    </row>
    <row r="38" spans="1:30" x14ac:dyDescent="0.2">
      <c r="A38" s="90" t="s">
        <v>121</v>
      </c>
      <c r="B38" s="47"/>
      <c r="C38" s="48" t="s">
        <v>101</v>
      </c>
      <c r="D38" s="44" t="s">
        <v>92</v>
      </c>
      <c r="E38" s="45">
        <v>915</v>
      </c>
      <c r="F38" s="49"/>
      <c r="G38" s="50"/>
      <c r="H38" s="51"/>
      <c r="I38" s="51"/>
      <c r="J38" s="20">
        <v>1</v>
      </c>
      <c r="K38" s="50"/>
      <c r="L38" s="46">
        <v>61</v>
      </c>
      <c r="M38" s="46">
        <v>45.3</v>
      </c>
      <c r="N38" s="46">
        <v>59</v>
      </c>
      <c r="O38" s="46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19">
        <v>3</v>
      </c>
      <c r="AB38" s="21">
        <f t="shared" si="3"/>
        <v>55.1</v>
      </c>
      <c r="AC38" s="21">
        <f t="shared" si="4"/>
        <v>50416.5</v>
      </c>
      <c r="AD38" s="40">
        <f t="shared" si="5"/>
        <v>15.509544795264754</v>
      </c>
    </row>
    <row r="39" spans="1:30" x14ac:dyDescent="0.2">
      <c r="A39" s="90" t="s">
        <v>122</v>
      </c>
      <c r="B39" s="47"/>
      <c r="C39" s="48" t="s">
        <v>102</v>
      </c>
      <c r="D39" s="44" t="s">
        <v>77</v>
      </c>
      <c r="E39" s="45">
        <v>1</v>
      </c>
      <c r="F39" s="49"/>
      <c r="G39" s="50"/>
      <c r="H39" s="51"/>
      <c r="I39" s="51"/>
      <c r="J39" s="20">
        <v>1</v>
      </c>
      <c r="K39" s="50"/>
      <c r="L39" s="46">
        <v>71000</v>
      </c>
      <c r="M39" s="46">
        <v>58000</v>
      </c>
      <c r="N39" s="46">
        <v>70000</v>
      </c>
      <c r="O39" s="46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19">
        <v>3</v>
      </c>
      <c r="AB39" s="21">
        <f t="shared" si="3"/>
        <v>66333.34</v>
      </c>
      <c r="AC39" s="21">
        <f t="shared" si="4"/>
        <v>66333.34</v>
      </c>
      <c r="AD39" s="40">
        <f t="shared" si="5"/>
        <v>10.905795091985773</v>
      </c>
    </row>
    <row r="40" spans="1:30" x14ac:dyDescent="0.2">
      <c r="A40" s="13"/>
      <c r="B40" s="14"/>
      <c r="C40" s="15"/>
      <c r="D40" s="44"/>
      <c r="E40" s="45"/>
      <c r="F40" s="41"/>
      <c r="G40" s="16"/>
      <c r="H40" s="17"/>
      <c r="I40" s="17"/>
      <c r="J40" s="20"/>
      <c r="K40" s="16"/>
      <c r="L40" s="46"/>
      <c r="M40" s="46"/>
      <c r="N40" s="46"/>
      <c r="O40" s="42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/>
      <c r="AB40" s="21"/>
      <c r="AC40" s="38">
        <f>SUM(AC35:AC39)</f>
        <v>259317.92</v>
      </c>
      <c r="AD40" s="40"/>
    </row>
    <row r="41" spans="1:30" ht="24" customHeight="1" x14ac:dyDescent="0.2">
      <c r="A41" s="35"/>
      <c r="B41" s="36"/>
      <c r="C41" s="78" t="s">
        <v>5</v>
      </c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8"/>
      <c r="AC41" s="38">
        <f>AC33+AC40</f>
        <v>1146655.5499999998</v>
      </c>
      <c r="AD41" s="39"/>
    </row>
    <row r="42" spans="1:30" ht="13.5" customHeight="1" x14ac:dyDescent="0.2"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3"/>
    </row>
    <row r="43" spans="1:30" s="24" customFormat="1" ht="13.5" customHeight="1" x14ac:dyDescent="0.2">
      <c r="C43" s="24" t="s">
        <v>8</v>
      </c>
    </row>
    <row r="44" spans="1:30" s="24" customFormat="1" ht="15" customHeight="1" x14ac:dyDescent="0.2">
      <c r="C44" s="25" t="s">
        <v>31</v>
      </c>
    </row>
    <row r="45" spans="1:30" s="24" customFormat="1" ht="15" customHeight="1" x14ac:dyDescent="0.2">
      <c r="C45" s="25" t="s">
        <v>32</v>
      </c>
    </row>
    <row r="46" spans="1:30" s="24" customFormat="1" ht="15" customHeight="1" x14ac:dyDescent="0.2">
      <c r="C46" s="25" t="s">
        <v>33</v>
      </c>
    </row>
    <row r="47" spans="1:30" ht="13.5" customHeight="1" x14ac:dyDescent="0.2">
      <c r="L47" s="26"/>
    </row>
    <row r="48" spans="1:30" s="3" customFormat="1" ht="13.5" customHeight="1" x14ac:dyDescent="0.25">
      <c r="C48" s="27" t="s">
        <v>0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3:30" s="3" customFormat="1" ht="13.5" customHeight="1" x14ac:dyDescent="0.25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3:30" s="3" customFormat="1" ht="13.5" customHeight="1" x14ac:dyDescent="0.25">
      <c r="C50" s="43">
        <v>45188</v>
      </c>
      <c r="D50" s="28"/>
      <c r="E50" s="28"/>
      <c r="F50" s="62" t="s">
        <v>78</v>
      </c>
      <c r="G50" s="62"/>
      <c r="H50" s="62"/>
      <c r="I50" s="62"/>
      <c r="J50" s="62"/>
      <c r="K50" s="29"/>
      <c r="L50" s="62"/>
      <c r="M50" s="62"/>
      <c r="N50" s="62"/>
      <c r="O50" s="32"/>
      <c r="P50" s="32"/>
      <c r="Q50" s="1"/>
      <c r="R50" s="1"/>
      <c r="S50" s="1"/>
      <c r="T50" s="1"/>
      <c r="U50" s="1"/>
      <c r="V50" s="65" t="s">
        <v>76</v>
      </c>
      <c r="W50" s="62"/>
      <c r="X50" s="62"/>
      <c r="Y50" s="62"/>
      <c r="Z50" s="62"/>
      <c r="AA50" s="62"/>
      <c r="AB50" s="62"/>
      <c r="AC50" s="30"/>
    </row>
    <row r="51" spans="3:30" s="3" customFormat="1" ht="13.5" customHeight="1" x14ac:dyDescent="0.25">
      <c r="C51" s="31" t="s">
        <v>2</v>
      </c>
      <c r="D51" s="28"/>
      <c r="E51" s="28"/>
      <c r="F51" s="64" t="s">
        <v>27</v>
      </c>
      <c r="G51" s="64"/>
      <c r="H51" s="64"/>
      <c r="I51" s="64"/>
      <c r="J51" s="64"/>
      <c r="K51" s="1"/>
      <c r="L51" s="63" t="s">
        <v>7</v>
      </c>
      <c r="M51" s="63"/>
      <c r="N51" s="63"/>
      <c r="O51" s="32"/>
      <c r="P51" s="32"/>
      <c r="Q51" s="1"/>
      <c r="R51" s="1"/>
      <c r="S51" s="1"/>
      <c r="T51" s="1"/>
      <c r="U51" s="1"/>
      <c r="V51" s="64"/>
      <c r="W51" s="64"/>
      <c r="X51" s="64"/>
      <c r="Y51" s="64"/>
      <c r="Z51" s="64"/>
      <c r="AA51" s="64"/>
      <c r="AB51" s="64"/>
    </row>
    <row r="52" spans="3:30" ht="13.5" customHeight="1" x14ac:dyDescent="0.2">
      <c r="C52" s="33"/>
    </row>
    <row r="53" spans="3:30" ht="13.5" customHeight="1" x14ac:dyDescent="0.2">
      <c r="C53" s="27" t="s">
        <v>28</v>
      </c>
    </row>
    <row r="54" spans="3:30" ht="13.5" customHeight="1" x14ac:dyDescent="0.2"/>
    <row r="55" spans="3:30" x14ac:dyDescent="0.2">
      <c r="C55" s="43"/>
      <c r="D55" s="28"/>
      <c r="E55" s="28"/>
      <c r="F55" s="62" t="s">
        <v>73</v>
      </c>
      <c r="G55" s="62"/>
      <c r="H55" s="62"/>
      <c r="I55" s="62"/>
      <c r="J55" s="62"/>
      <c r="K55" s="29"/>
      <c r="L55" s="62"/>
      <c r="M55" s="62"/>
      <c r="N55" s="62"/>
      <c r="O55" s="32"/>
      <c r="P55" s="32"/>
      <c r="V55" s="65" t="s">
        <v>74</v>
      </c>
      <c r="W55" s="62"/>
      <c r="X55" s="62"/>
      <c r="Y55" s="62"/>
      <c r="Z55" s="62"/>
      <c r="AA55" s="62"/>
      <c r="AB55" s="62"/>
    </row>
    <row r="56" spans="3:30" x14ac:dyDescent="0.2">
      <c r="C56" s="31" t="s">
        <v>2</v>
      </c>
      <c r="D56" s="28"/>
      <c r="E56" s="28"/>
      <c r="F56" s="64" t="s">
        <v>27</v>
      </c>
      <c r="G56" s="64"/>
      <c r="H56" s="64"/>
      <c r="I56" s="64"/>
      <c r="J56" s="64"/>
      <c r="L56" s="63" t="s">
        <v>7</v>
      </c>
      <c r="M56" s="63"/>
      <c r="N56" s="63"/>
      <c r="O56" s="32"/>
      <c r="P56" s="32"/>
      <c r="V56" s="64"/>
      <c r="W56" s="64"/>
      <c r="X56" s="64"/>
      <c r="Y56" s="64"/>
      <c r="Z56" s="64"/>
      <c r="AA56" s="64"/>
      <c r="AB56" s="64"/>
    </row>
    <row r="59" spans="3:30" x14ac:dyDescent="0.2">
      <c r="C59" s="27" t="s">
        <v>68</v>
      </c>
    </row>
    <row r="61" spans="3:30" x14ac:dyDescent="0.2"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</row>
  </sheetData>
  <sheetProtection formatCells="0" formatColumns="0" formatRows="0" insertHyperlinks="0" sort="0" autoFilter="0"/>
  <protectedRanges>
    <protectedRange sqref="L16:Z18" name="Диапазон7"/>
    <protectedRange sqref="D6:AC6" name="Диапазон1"/>
    <protectedRange sqref="A19:C40" name="Диапазон3"/>
    <protectedRange sqref="P19:Z40" name="Диапазон4"/>
    <protectedRange sqref="C50 F50 L50 L55 C55 F55" name="Диапазон5"/>
    <protectedRange sqref="D44:AC46" name="Диапазон6"/>
    <protectedRange sqref="V1" name="Диапазон8_1"/>
    <protectedRange sqref="C44:C46" name="Диапазон6_1"/>
    <protectedRange sqref="O19:O40" name="Диапазон4_1"/>
    <protectedRange sqref="G19:I40" name="Диапазон3_4"/>
    <protectedRange sqref="F19:F40" name="Диапазон3_3_1"/>
    <protectedRange sqref="D7:AC7" name="Диапазон1_1"/>
    <protectedRange sqref="D10:AC12" name="Диапазон2_1"/>
    <protectedRange sqref="E19:E40" name="Диапазон3_1"/>
    <protectedRange sqref="D19:D40" name="Диапазон3_2_1"/>
    <protectedRange sqref="L19:N40" name="Диапазон4_1_2"/>
  </protectedRanges>
  <mergeCells count="42">
    <mergeCell ref="C61:AD61"/>
    <mergeCell ref="L15:P15"/>
    <mergeCell ref="AD14:AD16"/>
    <mergeCell ref="A14:A16"/>
    <mergeCell ref="C4:AC4"/>
    <mergeCell ref="C41:M4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55:AB55"/>
    <mergeCell ref="V56:AB56"/>
    <mergeCell ref="L50:N50"/>
    <mergeCell ref="L51:N51"/>
    <mergeCell ref="F50:J50"/>
    <mergeCell ref="F51:J51"/>
    <mergeCell ref="V50:AB50"/>
    <mergeCell ref="V51:AB51"/>
    <mergeCell ref="B14:B16"/>
    <mergeCell ref="F14:I14"/>
    <mergeCell ref="I15:I16"/>
    <mergeCell ref="L55:N55"/>
    <mergeCell ref="L56:N56"/>
    <mergeCell ref="F55:J55"/>
    <mergeCell ref="F56:J56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Крюков Вячеслав Юрьевич</cp:lastModifiedBy>
  <cp:lastPrinted>2023-08-03T11:35:36Z</cp:lastPrinted>
  <dcterms:created xsi:type="dcterms:W3CDTF">1996-10-08T23:32:33Z</dcterms:created>
  <dcterms:modified xsi:type="dcterms:W3CDTF">2023-09-19T11:56:52Z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